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0" yWindow="120" windowWidth="12120" windowHeight="8700"/>
  </bookViews>
  <sheets>
    <sheet name="2024 год" sheetId="1" r:id="rId1"/>
  </sheets>
  <calcPr calcId="162913"/>
</workbook>
</file>

<file path=xl/calcChain.xml><?xml version="1.0" encoding="utf-8"?>
<calcChain xmlns="http://schemas.openxmlformats.org/spreadsheetml/2006/main">
  <c r="S17" i="1" l="1"/>
  <c r="B14" i="1"/>
  <c r="T17" i="1"/>
  <c r="U17" i="1"/>
  <c r="D17" i="1"/>
  <c r="V17" i="1" l="1"/>
  <c r="R17" i="1"/>
  <c r="G17" i="1"/>
  <c r="H17" i="1"/>
  <c r="I17" i="1"/>
  <c r="B15" i="1"/>
  <c r="B16" i="1"/>
  <c r="E17" i="1"/>
  <c r="F17" i="1"/>
  <c r="J17" i="1"/>
  <c r="K17" i="1"/>
  <c r="L17" i="1"/>
  <c r="M17" i="1"/>
  <c r="N17" i="1"/>
  <c r="O17" i="1"/>
  <c r="P17" i="1"/>
  <c r="Q17" i="1"/>
  <c r="C17" i="1" l="1"/>
  <c r="B17" i="1" s="1"/>
</calcChain>
</file>

<file path=xl/sharedStrings.xml><?xml version="1.0" encoding="utf-8"?>
<sst xmlns="http://schemas.openxmlformats.org/spreadsheetml/2006/main" count="33" uniqueCount="33">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</sst>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4" fontId="17" fillId="3" borderId="1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view="pageBreakPreview" zoomScale="25" zoomScaleNormal="75" zoomScaleSheetLayoutView="25" workbookViewId="0">
      <selection activeCell="A3" sqref="A3:V3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s="3" customFormat="1" ht="34.799999999999997" x14ac:dyDescent="0.55000000000000004">
      <c r="A1" s="24"/>
      <c r="B1" s="24"/>
      <c r="C1" s="24"/>
      <c r="D1" s="24"/>
      <c r="E1" s="24"/>
      <c r="F1" s="31" t="s">
        <v>24</v>
      </c>
      <c r="G1" s="31"/>
      <c r="H1" s="31"/>
      <c r="I1" s="31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s="3" customFormat="1" ht="34.799999999999997" customHeight="1" x14ac:dyDescent="0.55000000000000004">
      <c r="A2" s="3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s="3" customFormat="1" ht="47.4" customHeight="1" x14ac:dyDescent="0.55000000000000004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s="3" customFormat="1" ht="35.4" hidden="1" x14ac:dyDescent="0.6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2" s="3" customFormat="1" ht="51.6" customHeight="1" x14ac:dyDescent="0.6">
      <c r="A5" s="24"/>
      <c r="B5" s="25"/>
      <c r="C5" s="25"/>
      <c r="D5" s="25"/>
      <c r="E5" s="25"/>
      <c r="F5" s="34" t="s">
        <v>31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83.4" customHeight="1" x14ac:dyDescent="0.25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8" customFormat="1" ht="49.8" customHeight="1" x14ac:dyDescent="0.45">
      <c r="A10" s="35" t="s">
        <v>2</v>
      </c>
      <c r="B10" s="35" t="s">
        <v>3</v>
      </c>
      <c r="C10" s="38" t="s">
        <v>1</v>
      </c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s="8" customFormat="1" ht="258" customHeight="1" x14ac:dyDescent="0.45">
      <c r="A11" s="36"/>
      <c r="B11" s="36"/>
      <c r="C11" s="29" t="s">
        <v>12</v>
      </c>
      <c r="D11" s="16" t="s">
        <v>25</v>
      </c>
      <c r="E11" s="29" t="s">
        <v>19</v>
      </c>
      <c r="F11" s="29" t="s">
        <v>13</v>
      </c>
      <c r="G11" s="29" t="s">
        <v>26</v>
      </c>
      <c r="H11" s="29" t="s">
        <v>16</v>
      </c>
      <c r="I11" s="29" t="s">
        <v>27</v>
      </c>
      <c r="J11" s="29" t="s">
        <v>17</v>
      </c>
      <c r="K11" s="29" t="s">
        <v>20</v>
      </c>
      <c r="L11" s="29" t="s">
        <v>18</v>
      </c>
      <c r="M11" s="29" t="s">
        <v>7</v>
      </c>
      <c r="N11" s="27" t="s">
        <v>14</v>
      </c>
      <c r="O11" s="27" t="s">
        <v>10</v>
      </c>
      <c r="P11" s="27" t="s">
        <v>9</v>
      </c>
      <c r="Q11" s="27" t="s">
        <v>11</v>
      </c>
      <c r="R11" s="10" t="s">
        <v>21</v>
      </c>
      <c r="S11" s="27" t="s">
        <v>30</v>
      </c>
      <c r="T11" s="27" t="s">
        <v>29</v>
      </c>
      <c r="U11" s="18" t="s">
        <v>28</v>
      </c>
      <c r="V11" s="10" t="s">
        <v>22</v>
      </c>
    </row>
    <row r="12" spans="1:22" s="8" customFormat="1" ht="409.2" customHeight="1" x14ac:dyDescent="0.45">
      <c r="A12" s="37"/>
      <c r="B12" s="37"/>
      <c r="C12" s="30"/>
      <c r="D12" s="17"/>
      <c r="E12" s="30"/>
      <c r="F12" s="30"/>
      <c r="G12" s="30"/>
      <c r="H12" s="30"/>
      <c r="I12" s="30"/>
      <c r="J12" s="30"/>
      <c r="K12" s="30"/>
      <c r="L12" s="30"/>
      <c r="M12" s="30"/>
      <c r="N12" s="28"/>
      <c r="O12" s="28"/>
      <c r="P12" s="28"/>
      <c r="Q12" s="28"/>
      <c r="R12" s="11"/>
      <c r="S12" s="41"/>
      <c r="T12" s="41"/>
      <c r="U12" s="19"/>
      <c r="V12" s="11"/>
    </row>
    <row r="13" spans="1:22" ht="29.4" customHeight="1" x14ac:dyDescent="0.45">
      <c r="A13" s="7">
        <v>1</v>
      </c>
      <c r="B13" s="7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</row>
    <row r="14" spans="1:22" s="5" customFormat="1" ht="164.4" customHeight="1" x14ac:dyDescent="0.7">
      <c r="A14" s="12" t="s">
        <v>6</v>
      </c>
      <c r="B14" s="22">
        <f>SUM(C14:V14)</f>
        <v>1230645.29923</v>
      </c>
      <c r="C14" s="14"/>
      <c r="D14" s="14"/>
      <c r="E14" s="14">
        <v>41654.86</v>
      </c>
      <c r="F14" s="14">
        <v>3879.01</v>
      </c>
      <c r="G14" s="14"/>
      <c r="H14" s="14"/>
      <c r="I14" s="14"/>
      <c r="J14" s="14"/>
      <c r="K14" s="20">
        <v>155389.72068999999</v>
      </c>
      <c r="L14" s="14">
        <v>11750.69</v>
      </c>
      <c r="M14" s="14">
        <v>42967</v>
      </c>
      <c r="N14" s="14">
        <v>214080.13</v>
      </c>
      <c r="O14" s="14"/>
      <c r="P14" s="14"/>
      <c r="Q14" s="14">
        <v>7541.9</v>
      </c>
      <c r="R14" s="14">
        <v>11414</v>
      </c>
      <c r="S14" s="20">
        <v>357923.78853999998</v>
      </c>
      <c r="T14" s="14">
        <v>24930</v>
      </c>
      <c r="U14" s="14">
        <v>291455.3</v>
      </c>
      <c r="V14" s="14">
        <v>67658.899999999994</v>
      </c>
    </row>
    <row r="15" spans="1:22" s="5" customFormat="1" ht="108" customHeight="1" x14ac:dyDescent="0.7">
      <c r="A15" s="12" t="s">
        <v>8</v>
      </c>
      <c r="B15" s="22">
        <f>SUM(C15:V15)</f>
        <v>186826.69373000003</v>
      </c>
      <c r="C15" s="14"/>
      <c r="D15" s="14"/>
      <c r="E15" s="14"/>
      <c r="F15" s="14"/>
      <c r="G15" s="14">
        <v>131100.6</v>
      </c>
      <c r="H15" s="14">
        <v>10969.823</v>
      </c>
      <c r="I15" s="14">
        <v>4427.3900000000003</v>
      </c>
      <c r="J15" s="14">
        <v>2556</v>
      </c>
      <c r="K15" s="14"/>
      <c r="L15" s="14"/>
      <c r="M15" s="14"/>
      <c r="N15" s="14"/>
      <c r="O15" s="14">
        <v>14442</v>
      </c>
      <c r="P15" s="20">
        <v>23330.880730000001</v>
      </c>
      <c r="Q15" s="14"/>
      <c r="R15" s="14"/>
      <c r="S15" s="14"/>
      <c r="T15" s="14"/>
      <c r="U15" s="14"/>
      <c r="V15" s="14"/>
    </row>
    <row r="16" spans="1:22" s="5" customFormat="1" ht="215.4" customHeight="1" x14ac:dyDescent="0.7">
      <c r="A16" s="13" t="s">
        <v>4</v>
      </c>
      <c r="B16" s="22">
        <f>SUM(C16:V16)</f>
        <v>10292.20875</v>
      </c>
      <c r="C16" s="20">
        <v>292.20875000000001</v>
      </c>
      <c r="D16" s="14">
        <v>10000</v>
      </c>
      <c r="E16" s="14"/>
      <c r="F16" s="14"/>
      <c r="G16" s="26" t="s">
        <v>32</v>
      </c>
      <c r="H16" s="26"/>
      <c r="I16" s="26"/>
      <c r="J16" s="14"/>
      <c r="K16" s="14"/>
      <c r="L16" s="14"/>
      <c r="M16" s="14"/>
      <c r="N16" s="14"/>
      <c r="O16" s="14"/>
      <c r="P16" s="20"/>
      <c r="Q16" s="14"/>
      <c r="R16" s="14"/>
      <c r="S16" s="14"/>
      <c r="T16" s="14"/>
      <c r="U16" s="14"/>
      <c r="V16" s="14"/>
    </row>
    <row r="17" spans="1:22" s="5" customFormat="1" ht="114" customHeight="1" x14ac:dyDescent="0.75">
      <c r="A17" s="6" t="s">
        <v>0</v>
      </c>
      <c r="B17" s="23">
        <f>SUM(C17:V17)</f>
        <v>1427764.2017099999</v>
      </c>
      <c r="C17" s="21">
        <f t="shared" ref="C17:Q17" si="0">SUM(C14:C16)</f>
        <v>292.20875000000001</v>
      </c>
      <c r="D17" s="15">
        <f t="shared" si="0"/>
        <v>10000</v>
      </c>
      <c r="E17" s="15">
        <f t="shared" si="0"/>
        <v>41654.86</v>
      </c>
      <c r="F17" s="15">
        <f t="shared" si="0"/>
        <v>3879.01</v>
      </c>
      <c r="G17" s="15">
        <f>SUM(G14:G16)</f>
        <v>131100.6</v>
      </c>
      <c r="H17" s="15">
        <f t="shared" si="0"/>
        <v>10969.823</v>
      </c>
      <c r="I17" s="15">
        <f t="shared" si="0"/>
        <v>4427.3900000000003</v>
      </c>
      <c r="J17" s="15">
        <f t="shared" si="0"/>
        <v>2556</v>
      </c>
      <c r="K17" s="21">
        <f t="shared" si="0"/>
        <v>155389.72068999999</v>
      </c>
      <c r="L17" s="15">
        <f t="shared" si="0"/>
        <v>11750.69</v>
      </c>
      <c r="M17" s="15">
        <f t="shared" si="0"/>
        <v>42967</v>
      </c>
      <c r="N17" s="15">
        <f t="shared" si="0"/>
        <v>214080.13</v>
      </c>
      <c r="O17" s="15">
        <f t="shared" si="0"/>
        <v>14442</v>
      </c>
      <c r="P17" s="21">
        <f t="shared" si="0"/>
        <v>23330.880730000001</v>
      </c>
      <c r="Q17" s="15">
        <f t="shared" si="0"/>
        <v>7541.9</v>
      </c>
      <c r="R17" s="15">
        <f t="shared" ref="R17:V17" si="1">SUM(R14:R16)</f>
        <v>11414</v>
      </c>
      <c r="S17" s="21">
        <f t="shared" si="1"/>
        <v>357923.78853999998</v>
      </c>
      <c r="T17" s="15">
        <f t="shared" si="1"/>
        <v>24930</v>
      </c>
      <c r="U17" s="15">
        <f t="shared" si="1"/>
        <v>291455.3</v>
      </c>
      <c r="V17" s="15">
        <f t="shared" si="1"/>
        <v>67658.899999999994</v>
      </c>
    </row>
  </sheetData>
  <mergeCells count="25">
    <mergeCell ref="N11:N12"/>
    <mergeCell ref="F11:F12"/>
    <mergeCell ref="G11:G12"/>
    <mergeCell ref="H11:H12"/>
    <mergeCell ref="T11:T12"/>
    <mergeCell ref="S11:S12"/>
    <mergeCell ref="I11:I12"/>
    <mergeCell ref="J11:J12"/>
    <mergeCell ref="Q11:Q12"/>
    <mergeCell ref="P11:P12"/>
    <mergeCell ref="G16:I16"/>
    <mergeCell ref="O11:O12"/>
    <mergeCell ref="L11:L12"/>
    <mergeCell ref="K11:K12"/>
    <mergeCell ref="F1:V1"/>
    <mergeCell ref="A2:V2"/>
    <mergeCell ref="A3:V3"/>
    <mergeCell ref="A8:V8"/>
    <mergeCell ref="F5:V5"/>
    <mergeCell ref="A10:A12"/>
    <mergeCell ref="B10:B12"/>
    <mergeCell ref="C10:V10"/>
    <mergeCell ref="C11:C12"/>
    <mergeCell ref="E11:E12"/>
    <mergeCell ref="M11:M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2023-10-31T13:35:16Z</cp:lastPrinted>
  <dcterms:created xsi:type="dcterms:W3CDTF">2007-11-19T13:09:23Z</dcterms:created>
  <dcterms:modified xsi:type="dcterms:W3CDTF">2024-05-06T13:43:07Z</dcterms:modified>
</cp:coreProperties>
</file>